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040" windowWidth="15480" windowHeight="5100"/>
  </bookViews>
  <sheets>
    <sheet name="PLIEGO ASEO" sheetId="5" r:id="rId1"/>
  </sheets>
  <definedNames>
    <definedName name="_xlnm._FilterDatabase" localSheetId="0" hidden="1">'PLIEGO ASEO'!$B$4:$U$16</definedName>
  </definedNames>
  <calcPr calcId="144525" iterateDelta="1E-4"/>
</workbook>
</file>

<file path=xl/calcChain.xml><?xml version="1.0" encoding="utf-8"?>
<calcChain xmlns="http://schemas.openxmlformats.org/spreadsheetml/2006/main">
  <c r="M16" i="5"/>
  <c r="N16" s="1"/>
  <c r="M15"/>
  <c r="N15" s="1"/>
  <c r="E14"/>
  <c r="M14" s="1"/>
  <c r="N14" s="1"/>
  <c r="E13"/>
  <c r="M13" s="1"/>
  <c r="N13" s="1"/>
  <c r="E12"/>
  <c r="M12" s="1"/>
  <c r="N12" s="1"/>
  <c r="E11"/>
  <c r="M11" s="1"/>
  <c r="N11" s="1"/>
  <c r="E10"/>
  <c r="M10" s="1"/>
  <c r="N10" s="1"/>
  <c r="E9"/>
  <c r="M9" s="1"/>
  <c r="N9" s="1"/>
  <c r="E8"/>
  <c r="M8" s="1"/>
  <c r="N8" s="1"/>
  <c r="E7"/>
  <c r="M7" s="1"/>
  <c r="N7" s="1"/>
  <c r="E6"/>
  <c r="M6" s="1"/>
  <c r="N6" s="1"/>
  <c r="E5"/>
  <c r="M5" s="1"/>
  <c r="N5" s="1"/>
</calcChain>
</file>

<file path=xl/sharedStrings.xml><?xml version="1.0" encoding="utf-8"?>
<sst xmlns="http://schemas.openxmlformats.org/spreadsheetml/2006/main" count="160" uniqueCount="58">
  <si>
    <t>Códigos UNSPSC</t>
  </si>
  <si>
    <t>Valor</t>
  </si>
  <si>
    <t>VALOR POYECTADO AÑO 2016</t>
  </si>
  <si>
    <t>Fecha estimada de inicio de proceso de selección</t>
  </si>
  <si>
    <t>Duración estimada del contrato</t>
  </si>
  <si>
    <t xml:space="preserve">Modalidad de selección </t>
  </si>
  <si>
    <t>Rubro</t>
  </si>
  <si>
    <t>Fuente de los recursos</t>
  </si>
  <si>
    <t>Valor Total Estimado</t>
  </si>
  <si>
    <t>Valor estimado en la vigencia actual</t>
  </si>
  <si>
    <t>¿Se requieren vigencias futuras?</t>
  </si>
  <si>
    <t>Estado de solicitud de vigencias futuras</t>
  </si>
  <si>
    <t>Datos de contacto del responsable</t>
  </si>
  <si>
    <t>Servicio Requirente</t>
  </si>
  <si>
    <t>Propios</t>
  </si>
  <si>
    <t>No aplica</t>
  </si>
  <si>
    <t>ROLLOS</t>
  </si>
  <si>
    <t>UNIDAD</t>
  </si>
  <si>
    <t>PAQUETE</t>
  </si>
  <si>
    <t>ENERO 2016</t>
  </si>
  <si>
    <t>12 MESES</t>
  </si>
  <si>
    <t>CONTRATACION DIRECTA</t>
  </si>
  <si>
    <t>SI</t>
  </si>
  <si>
    <r>
      <t xml:space="preserve">ELEMENTOS DE ASEO 
</t>
    </r>
    <r>
      <rPr>
        <b/>
        <sz val="8"/>
        <color theme="1"/>
        <rFont val="Franklin Gothic Medium"/>
        <family val="2"/>
      </rPr>
      <t>A221208 - A211104</t>
    </r>
  </si>
  <si>
    <t>APOYO LOGISTICO</t>
  </si>
  <si>
    <t>AREAS ASISTENCIALES</t>
  </si>
  <si>
    <t>AREAS ASISTENCIALES Y ADTVAS</t>
  </si>
  <si>
    <t>NEONATOS</t>
  </si>
  <si>
    <t xml:space="preserve">AREAS ASISTENCIALES </t>
  </si>
  <si>
    <t>TOTAL</t>
  </si>
  <si>
    <t>GUARDIANES DE SEGURIDAD ECOLOGICOS DE 1.5 LITROS - CUMPLIMIENTO DE RES 1164 DE 2002.  MIN.  MEDIO AMBIENTE. REF. ALLMED-REBOLINK O MARCA NACIONAL</t>
  </si>
  <si>
    <t>GUARDIANES DE SEGURIDAD ECOLOGICOS DE 2.9 LITROS - CUMPLIMIENTO DE RES 1164 DE 2002.  MIN.  MEDIO AMBIENTE. REF. ALLMED-REBOLINK O MARCA NACIONAL</t>
  </si>
  <si>
    <t>GUARDIANES DE SEGURIDAD ECOLOGICOS DE 0.5 LITROS - CUMPLIMIENTO DE RES 1164 DE 2002.  MIN.  MEDIO AMBIENTE. REF. ALLMED-REBOLINK O MARCA NACIONAL</t>
  </si>
  <si>
    <t>PAÑAL DESECHABLE ETAPA 0 PQTE * 30 UND REF WIMMY/PEQUEÑIN O HUGGIES</t>
  </si>
  <si>
    <t>PAPEL HIGIENICO JUMBO DE 400 METROS.  HOJA SENCILLA.  COLOR BLANCO.  MARCA COLOMBIANA</t>
  </si>
  <si>
    <t>PAPEL HIGIENICO PEQUEÑO.  COLOR BLANCO TRIPLE HOJA</t>
  </si>
  <si>
    <t xml:space="preserve">ESPONJA PARA LAVADO  LOZA </t>
  </si>
  <si>
    <t>PAR</t>
  </si>
  <si>
    <t>TOALLAS DE MANOS - COLOR NATURAL- HOJA DOBLE-FORMA EN Z-DIMENSIONES 25 CMS*24 CMS. REF. 73537.  KCP TOA AIRFLEX MF</t>
  </si>
  <si>
    <t>GUANTES PARA ASEO INDUSTRIAL TALLAS 9 1/2 Y 10 1/2</t>
  </si>
  <si>
    <t>PLIEGO ASEO</t>
  </si>
  <si>
    <t>GUANTES INDUSTRIAL EN MALLA TALLA M PARA CORTE DE CONFECCION</t>
  </si>
  <si>
    <t>GUANTES  SUPREFLEX 70 REF/ 14661</t>
  </si>
  <si>
    <t>GUANTE  NYLON / POLIURETANO  CODIGO SIC 15171 TALLA UNICA</t>
  </si>
  <si>
    <t>PARES</t>
  </si>
  <si>
    <t>ELEMENTOS DE ASEO 
A221208 - A211104</t>
  </si>
  <si>
    <t>ITEM</t>
  </si>
  <si>
    <t>IVA</t>
  </si>
  <si>
    <t>DESCRIPCION</t>
  </si>
  <si>
    <t>CANTIDAD TOTAL</t>
  </si>
  <si>
    <t>UNIDAD DE MEDIDA</t>
  </si>
  <si>
    <t>VALOR UNITARIO</t>
  </si>
  <si>
    <t>VALOR TOTAL CON IVA</t>
  </si>
  <si>
    <t>VALOR TOTAL ITEM( VALOR TOTAL CON IVA*CANTIDAD TOTAL)</t>
  </si>
  <si>
    <t>CLARA CAICEDO MAYA</t>
  </si>
  <si>
    <t>PROFESIONAL ESPECIALIZADO RECURSOS FISICOS</t>
  </si>
  <si>
    <t>ANEXO 4.  ELEMENTOS DE ASEO</t>
  </si>
  <si>
    <t>CUCHILLAS DE AFEITAR</t>
  </si>
</sst>
</file>

<file path=xl/styles.xml><?xml version="1.0" encoding="utf-8"?>
<styleSheet xmlns="http://schemas.openxmlformats.org/spreadsheetml/2006/main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* #,##0_);_(* \(#,##0\);_(* &quot;-&quot;??_);_(@_)"/>
    <numFmt numFmtId="167" formatCode="&quot;$&quot;\ #,##0.00;[Red]&quot;$&quot;\ #,##0.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color theme="0"/>
      <name val="Franklin Gothic Medium"/>
      <family val="2"/>
    </font>
    <font>
      <sz val="8"/>
      <color theme="1"/>
      <name val="Franklin Gothic Medium"/>
      <family val="2"/>
    </font>
    <font>
      <b/>
      <sz val="8"/>
      <color theme="1"/>
      <name val="Franklin Gothic Medium"/>
      <family val="2"/>
    </font>
    <font>
      <sz val="8"/>
      <name val="Franklin Gothic Medium"/>
      <family val="2"/>
    </font>
    <font>
      <sz val="8"/>
      <color rgb="FF000000"/>
      <name val="Franklin Gothic Medium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/>
  </cellStyleXfs>
  <cellXfs count="47">
    <xf numFmtId="0" fontId="0" fillId="0" borderId="0" xfId="0"/>
    <xf numFmtId="49" fontId="6" fillId="3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5" fontId="6" fillId="3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7" fontId="8" fillId="3" borderId="2" xfId="1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0" borderId="0" xfId="0" applyFont="1"/>
    <xf numFmtId="166" fontId="6" fillId="0" borderId="1" xfId="1" applyNumberFormat="1" applyFont="1" applyBorder="1" applyAlignment="1">
      <alignment horizontal="right" vertical="center"/>
    </xf>
    <xf numFmtId="0" fontId="8" fillId="3" borderId="1" xfId="4" applyFont="1" applyFill="1" applyBorder="1" applyAlignment="1">
      <alignment horizontal="justify" vertical="center" wrapText="1"/>
    </xf>
    <xf numFmtId="0" fontId="6" fillId="3" borderId="0" xfId="0" applyFont="1" applyFill="1" applyAlignment="1">
      <alignment wrapText="1"/>
    </xf>
    <xf numFmtId="166" fontId="9" fillId="3" borderId="1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center" vertical="center" wrapText="1"/>
    </xf>
    <xf numFmtId="166" fontId="8" fillId="3" borderId="1" xfId="1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center" vertical="center"/>
    </xf>
    <xf numFmtId="166" fontId="8" fillId="3" borderId="1" xfId="1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4" fontId="6" fillId="0" borderId="3" xfId="2" applyFont="1" applyBorder="1" applyAlignment="1">
      <alignment vertical="center"/>
    </xf>
    <xf numFmtId="3" fontId="8" fillId="3" borderId="3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wrapText="1"/>
    </xf>
    <xf numFmtId="0" fontId="6" fillId="0" borderId="1" xfId="0" applyFont="1" applyBorder="1"/>
    <xf numFmtId="0" fontId="6" fillId="5" borderId="1" xfId="0" applyFont="1" applyFill="1" applyBorder="1" applyAlignment="1">
      <alignment horizontal="center" vertical="center" wrapText="1"/>
    </xf>
    <xf numFmtId="0" fontId="5" fillId="5" borderId="4" xfId="3" applyFont="1" applyFill="1" applyBorder="1" applyAlignment="1">
      <alignment horizontal="center" vertical="center" wrapText="1"/>
    </xf>
    <xf numFmtId="0" fontId="5" fillId="5" borderId="1" xfId="3" applyFont="1" applyFill="1" applyBorder="1" applyAlignment="1">
      <alignment horizontal="center" vertical="center" wrapText="1"/>
    </xf>
    <xf numFmtId="0" fontId="5" fillId="5" borderId="3" xfId="3" applyFont="1" applyFill="1" applyBorder="1" applyAlignment="1">
      <alignment horizontal="center" vertical="center" wrapText="1"/>
    </xf>
    <xf numFmtId="0" fontId="5" fillId="5" borderId="2" xfId="3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horizontal="center" vertical="center" wrapText="1"/>
    </xf>
    <xf numFmtId="0" fontId="8" fillId="5" borderId="3" xfId="3" applyFont="1" applyFill="1" applyBorder="1" applyAlignment="1">
      <alignment horizontal="center" vertical="center" wrapText="1"/>
    </xf>
    <xf numFmtId="0" fontId="8" fillId="5" borderId="2" xfId="3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6" fillId="3" borderId="0" xfId="0" applyFont="1" applyFill="1"/>
    <xf numFmtId="0" fontId="6" fillId="0" borderId="0" xfId="0" applyFont="1" applyAlignment="1">
      <alignment horizontal="right"/>
    </xf>
    <xf numFmtId="0" fontId="7" fillId="3" borderId="0" xfId="0" applyFont="1" applyFill="1"/>
  </cellXfs>
  <cellStyles count="6">
    <cellStyle name="Énfasis1" xfId="3" builtinId="29"/>
    <cellStyle name="Hipervínculo" xfId="4" builtinId="8"/>
    <cellStyle name="Millares" xfId="1" builtinId="3"/>
    <cellStyle name="Moneda" xfId="2" builtinId="4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45"/>
  <sheetViews>
    <sheetView tabSelected="1" zoomScale="90" zoomScaleNormal="90" workbookViewId="0">
      <selection activeCell="U9" sqref="U9"/>
    </sheetView>
  </sheetViews>
  <sheetFormatPr baseColWidth="10" defaultColWidth="17.85546875" defaultRowHeight="12.75"/>
  <cols>
    <col min="1" max="1" width="7" style="12" customWidth="1"/>
    <col min="2" max="2" width="19.7109375" style="6" hidden="1" customWidth="1"/>
    <col min="3" max="3" width="38.5703125" style="6" customWidth="1"/>
    <col min="4" max="4" width="14.42578125" style="8" hidden="1" customWidth="1"/>
    <col min="5" max="5" width="19.42578125" style="8" hidden="1" customWidth="1"/>
    <col min="6" max="6" width="11.42578125" style="8" customWidth="1"/>
    <col min="7" max="7" width="10.42578125" style="10" customWidth="1"/>
    <col min="8" max="8" width="17.85546875" style="6" hidden="1" customWidth="1"/>
    <col min="9" max="9" width="15" style="6" hidden="1" customWidth="1"/>
    <col min="10" max="10" width="17.85546875" style="6" hidden="1" customWidth="1"/>
    <col min="11" max="11" width="16" style="6" hidden="1" customWidth="1"/>
    <col min="12" max="12" width="15.5703125" style="6" hidden="1" customWidth="1"/>
    <col min="13" max="13" width="13.7109375" style="11" hidden="1" customWidth="1"/>
    <col min="14" max="14" width="17.140625" style="6" hidden="1" customWidth="1"/>
    <col min="15" max="15" width="15.7109375" style="6" hidden="1" customWidth="1"/>
    <col min="16" max="16" width="17.85546875" style="6" hidden="1" customWidth="1"/>
    <col min="17" max="17" width="26.5703125" style="6" hidden="1" customWidth="1"/>
    <col min="18" max="18" width="29.85546875" style="8" hidden="1" customWidth="1"/>
    <col min="19" max="19" width="8.7109375" style="12" customWidth="1"/>
    <col min="20" max="20" width="4.85546875" style="12" customWidth="1"/>
    <col min="21" max="21" width="10.140625" style="12" customWidth="1"/>
    <col min="22" max="22" width="13.5703125" style="12" customWidth="1"/>
    <col min="23" max="16384" width="17.85546875" style="12"/>
  </cols>
  <sheetData>
    <row r="1" spans="1:22">
      <c r="A1" s="42" t="s">
        <v>56</v>
      </c>
      <c r="B1" s="43"/>
      <c r="C1" s="43"/>
      <c r="G1" s="17"/>
    </row>
    <row r="2" spans="1:22">
      <c r="G2" s="17"/>
    </row>
    <row r="3" spans="1:22">
      <c r="E3" s="9">
        <v>0.4</v>
      </c>
      <c r="G3" s="17"/>
    </row>
    <row r="4" spans="1:22" s="3" customFormat="1" ht="63" customHeight="1">
      <c r="A4" s="33" t="s">
        <v>46</v>
      </c>
      <c r="B4" s="34" t="s">
        <v>0</v>
      </c>
      <c r="C4" s="38" t="s">
        <v>48</v>
      </c>
      <c r="D4" s="39" t="s">
        <v>1</v>
      </c>
      <c r="E4" s="40" t="s">
        <v>2</v>
      </c>
      <c r="F4" s="38" t="s">
        <v>49</v>
      </c>
      <c r="G4" s="38" t="s">
        <v>50</v>
      </c>
      <c r="H4" s="36" t="s">
        <v>3</v>
      </c>
      <c r="I4" s="35" t="s">
        <v>4</v>
      </c>
      <c r="J4" s="35" t="s">
        <v>5</v>
      </c>
      <c r="K4" s="35" t="s">
        <v>6</v>
      </c>
      <c r="L4" s="35" t="s">
        <v>7</v>
      </c>
      <c r="M4" s="35" t="s">
        <v>8</v>
      </c>
      <c r="N4" s="35" t="s">
        <v>9</v>
      </c>
      <c r="O4" s="35" t="s">
        <v>10</v>
      </c>
      <c r="P4" s="35" t="s">
        <v>11</v>
      </c>
      <c r="Q4" s="35" t="s">
        <v>12</v>
      </c>
      <c r="R4" s="37" t="s">
        <v>13</v>
      </c>
      <c r="S4" s="33" t="s">
        <v>51</v>
      </c>
      <c r="T4" s="33" t="s">
        <v>47</v>
      </c>
      <c r="U4" s="33" t="s">
        <v>52</v>
      </c>
      <c r="V4" s="33" t="s">
        <v>53</v>
      </c>
    </row>
    <row r="5" spans="1:22" s="15" customFormat="1" ht="49.5" customHeight="1">
      <c r="A5" s="41">
        <v>1</v>
      </c>
      <c r="B5" s="28" t="s">
        <v>40</v>
      </c>
      <c r="C5" s="21" t="s">
        <v>34</v>
      </c>
      <c r="D5" s="29">
        <v>6828.92</v>
      </c>
      <c r="E5" s="7">
        <f>D5*(1+$E$3)</f>
        <v>9560.4879999999994</v>
      </c>
      <c r="F5" s="16">
        <v>2000</v>
      </c>
      <c r="G5" s="10" t="s">
        <v>16</v>
      </c>
      <c r="H5" s="1" t="s">
        <v>19</v>
      </c>
      <c r="I5" s="2" t="s">
        <v>20</v>
      </c>
      <c r="J5" s="2" t="s">
        <v>21</v>
      </c>
      <c r="K5" s="5" t="s">
        <v>23</v>
      </c>
      <c r="L5" s="2" t="s">
        <v>14</v>
      </c>
      <c r="M5" s="4">
        <f t="shared" ref="M5:M7" si="0">E5*F5</f>
        <v>19120976</v>
      </c>
      <c r="N5" s="4">
        <f t="shared" ref="N5:N7" si="1">M5</f>
        <v>19120976</v>
      </c>
      <c r="O5" s="2" t="s">
        <v>22</v>
      </c>
      <c r="P5" s="2" t="s">
        <v>15</v>
      </c>
      <c r="Q5" s="14"/>
      <c r="R5" s="27" t="s">
        <v>26</v>
      </c>
      <c r="S5" s="32"/>
      <c r="T5" s="32"/>
      <c r="U5" s="32"/>
      <c r="V5" s="31"/>
    </row>
    <row r="6" spans="1:22" s="15" customFormat="1" ht="36" customHeight="1">
      <c r="A6" s="41">
        <v>2</v>
      </c>
      <c r="B6" s="28" t="s">
        <v>40</v>
      </c>
      <c r="C6" s="21" t="s">
        <v>35</v>
      </c>
      <c r="D6" s="29">
        <v>700</v>
      </c>
      <c r="E6" s="7">
        <f>D6*(1+$E$3)</f>
        <v>979.99999999999989</v>
      </c>
      <c r="F6" s="16">
        <v>1000</v>
      </c>
      <c r="G6" s="10" t="s">
        <v>16</v>
      </c>
      <c r="H6" s="1" t="s">
        <v>19</v>
      </c>
      <c r="I6" s="2" t="s">
        <v>20</v>
      </c>
      <c r="J6" s="2" t="s">
        <v>21</v>
      </c>
      <c r="K6" s="5" t="s">
        <v>23</v>
      </c>
      <c r="L6" s="2" t="s">
        <v>14</v>
      </c>
      <c r="M6" s="4">
        <f t="shared" si="0"/>
        <v>979999.99999999988</v>
      </c>
      <c r="N6" s="4">
        <f t="shared" si="1"/>
        <v>979999.99999999988</v>
      </c>
      <c r="O6" s="2" t="s">
        <v>22</v>
      </c>
      <c r="P6" s="2" t="s">
        <v>15</v>
      </c>
      <c r="Q6" s="14"/>
      <c r="R6" s="27" t="s">
        <v>26</v>
      </c>
      <c r="S6" s="32"/>
      <c r="T6" s="32"/>
      <c r="U6" s="32"/>
      <c r="V6" s="31"/>
    </row>
    <row r="7" spans="1:22" s="15" customFormat="1" ht="48" customHeight="1">
      <c r="A7" s="41">
        <v>3</v>
      </c>
      <c r="B7" s="28" t="s">
        <v>40</v>
      </c>
      <c r="C7" s="22" t="s">
        <v>38</v>
      </c>
      <c r="D7" s="29">
        <v>3294</v>
      </c>
      <c r="E7" s="7">
        <f>D7*(1+$E$3)</f>
        <v>4611.5999999999995</v>
      </c>
      <c r="F7" s="16">
        <v>16000</v>
      </c>
      <c r="G7" s="10" t="s">
        <v>17</v>
      </c>
      <c r="H7" s="1" t="s">
        <v>19</v>
      </c>
      <c r="I7" s="2" t="s">
        <v>20</v>
      </c>
      <c r="J7" s="2" t="s">
        <v>21</v>
      </c>
      <c r="K7" s="5" t="s">
        <v>23</v>
      </c>
      <c r="L7" s="2" t="s">
        <v>14</v>
      </c>
      <c r="M7" s="4">
        <f t="shared" si="0"/>
        <v>73785599.999999985</v>
      </c>
      <c r="N7" s="4">
        <f t="shared" si="1"/>
        <v>73785599.999999985</v>
      </c>
      <c r="O7" s="2" t="s">
        <v>22</v>
      </c>
      <c r="P7" s="2" t="s">
        <v>15</v>
      </c>
      <c r="Q7" s="14"/>
      <c r="R7" s="27" t="s">
        <v>26</v>
      </c>
      <c r="S7" s="32"/>
      <c r="T7" s="32"/>
      <c r="U7" s="32"/>
      <c r="V7" s="31"/>
    </row>
    <row r="8" spans="1:22" s="15" customFormat="1" ht="20.25" customHeight="1">
      <c r="A8" s="41">
        <v>4</v>
      </c>
      <c r="B8" s="28" t="s">
        <v>40</v>
      </c>
      <c r="C8" s="18" t="s">
        <v>36</v>
      </c>
      <c r="D8" s="29">
        <v>404</v>
      </c>
      <c r="E8" s="7">
        <f t="shared" ref="E8:E14" si="2">D8*(1+$E$3)</f>
        <v>565.59999999999991</v>
      </c>
      <c r="F8" s="13">
        <v>500</v>
      </c>
      <c r="G8" s="10" t="s">
        <v>17</v>
      </c>
      <c r="H8" s="1" t="s">
        <v>19</v>
      </c>
      <c r="I8" s="2" t="s">
        <v>20</v>
      </c>
      <c r="J8" s="2" t="s">
        <v>21</v>
      </c>
      <c r="K8" s="5" t="s">
        <v>45</v>
      </c>
      <c r="L8" s="2" t="s">
        <v>14</v>
      </c>
      <c r="M8" s="4">
        <f t="shared" ref="M8:M16" si="3">E8*F8</f>
        <v>282799.99999999994</v>
      </c>
      <c r="N8" s="4">
        <f t="shared" ref="N8:N16" si="4">M8</f>
        <v>282799.99999999994</v>
      </c>
      <c r="O8" s="2" t="s">
        <v>22</v>
      </c>
      <c r="P8" s="2" t="s">
        <v>15</v>
      </c>
      <c r="Q8" s="14"/>
      <c r="R8" s="26" t="s">
        <v>25</v>
      </c>
      <c r="S8" s="32"/>
      <c r="T8" s="32"/>
      <c r="U8" s="32"/>
      <c r="V8" s="31"/>
    </row>
    <row r="9" spans="1:22" s="15" customFormat="1" ht="37.5" customHeight="1">
      <c r="A9" s="41">
        <v>5</v>
      </c>
      <c r="B9" s="28" t="s">
        <v>40</v>
      </c>
      <c r="C9" s="19" t="s">
        <v>39</v>
      </c>
      <c r="D9" s="29">
        <v>2819</v>
      </c>
      <c r="E9" s="7">
        <f t="shared" si="2"/>
        <v>3946.6</v>
      </c>
      <c r="F9" s="13">
        <v>200</v>
      </c>
      <c r="G9" s="10" t="s">
        <v>37</v>
      </c>
      <c r="H9" s="1" t="s">
        <v>19</v>
      </c>
      <c r="I9" s="2" t="s">
        <v>20</v>
      </c>
      <c r="J9" s="2" t="s">
        <v>21</v>
      </c>
      <c r="K9" s="5" t="s">
        <v>45</v>
      </c>
      <c r="L9" s="2" t="s">
        <v>14</v>
      </c>
      <c r="M9" s="4">
        <f t="shared" si="3"/>
        <v>789320</v>
      </c>
      <c r="N9" s="4">
        <f t="shared" si="4"/>
        <v>789320</v>
      </c>
      <c r="O9" s="2" t="s">
        <v>22</v>
      </c>
      <c r="P9" s="2" t="s">
        <v>15</v>
      </c>
      <c r="Q9" s="14"/>
      <c r="R9" s="26" t="s">
        <v>24</v>
      </c>
      <c r="S9" s="32"/>
      <c r="T9" s="32"/>
      <c r="U9" s="32"/>
      <c r="V9" s="31"/>
    </row>
    <row r="10" spans="1:22" s="15" customFormat="1" ht="46.5" customHeight="1">
      <c r="A10" s="41">
        <v>6</v>
      </c>
      <c r="B10" s="28" t="s">
        <v>40</v>
      </c>
      <c r="C10" s="19" t="s">
        <v>41</v>
      </c>
      <c r="D10" s="29">
        <v>10000</v>
      </c>
      <c r="E10" s="7">
        <f t="shared" si="2"/>
        <v>14000</v>
      </c>
      <c r="F10" s="13">
        <v>2</v>
      </c>
      <c r="G10" s="10" t="s">
        <v>37</v>
      </c>
      <c r="H10" s="1" t="s">
        <v>19</v>
      </c>
      <c r="I10" s="2" t="s">
        <v>20</v>
      </c>
      <c r="J10" s="2" t="s">
        <v>21</v>
      </c>
      <c r="K10" s="5" t="s">
        <v>45</v>
      </c>
      <c r="L10" s="2" t="s">
        <v>14</v>
      </c>
      <c r="M10" s="4">
        <f t="shared" si="3"/>
        <v>28000</v>
      </c>
      <c r="N10" s="4">
        <f t="shared" si="4"/>
        <v>28000</v>
      </c>
      <c r="O10" s="2" t="s">
        <v>22</v>
      </c>
      <c r="P10" s="2" t="s">
        <v>15</v>
      </c>
      <c r="Q10" s="14"/>
      <c r="R10" s="26" t="s">
        <v>24</v>
      </c>
      <c r="S10" s="32"/>
      <c r="T10" s="32"/>
      <c r="U10" s="32"/>
      <c r="V10" s="31"/>
    </row>
    <row r="11" spans="1:22" s="15" customFormat="1" ht="54" customHeight="1">
      <c r="A11" s="41">
        <v>7</v>
      </c>
      <c r="B11" s="28" t="s">
        <v>40</v>
      </c>
      <c r="C11" s="19" t="s">
        <v>30</v>
      </c>
      <c r="D11" s="29">
        <v>2630</v>
      </c>
      <c r="E11" s="7">
        <f t="shared" si="2"/>
        <v>3681.9999999999995</v>
      </c>
      <c r="F11" s="13">
        <v>1200</v>
      </c>
      <c r="G11" s="10" t="s">
        <v>17</v>
      </c>
      <c r="H11" s="1" t="s">
        <v>19</v>
      </c>
      <c r="I11" s="2" t="s">
        <v>20</v>
      </c>
      <c r="J11" s="2" t="s">
        <v>21</v>
      </c>
      <c r="K11" s="5" t="s">
        <v>45</v>
      </c>
      <c r="L11" s="2" t="s">
        <v>14</v>
      </c>
      <c r="M11" s="4">
        <f t="shared" si="3"/>
        <v>4418399.9999999991</v>
      </c>
      <c r="N11" s="4">
        <f t="shared" si="4"/>
        <v>4418399.9999999991</v>
      </c>
      <c r="O11" s="2" t="s">
        <v>22</v>
      </c>
      <c r="P11" s="2" t="s">
        <v>15</v>
      </c>
      <c r="Q11" s="14"/>
      <c r="R11" s="26" t="s">
        <v>25</v>
      </c>
      <c r="S11" s="32"/>
      <c r="T11" s="32"/>
      <c r="U11" s="32"/>
      <c r="V11" s="31"/>
    </row>
    <row r="12" spans="1:22" s="15" customFormat="1" ht="57.75" customHeight="1">
      <c r="A12" s="41">
        <v>8</v>
      </c>
      <c r="B12" s="28" t="s">
        <v>40</v>
      </c>
      <c r="C12" s="19" t="s">
        <v>31</v>
      </c>
      <c r="D12" s="29">
        <v>4229</v>
      </c>
      <c r="E12" s="7">
        <f t="shared" si="2"/>
        <v>5920.5999999999995</v>
      </c>
      <c r="F12" s="13">
        <v>1500</v>
      </c>
      <c r="G12" s="10" t="s">
        <v>17</v>
      </c>
      <c r="H12" s="1" t="s">
        <v>19</v>
      </c>
      <c r="I12" s="2" t="s">
        <v>20</v>
      </c>
      <c r="J12" s="2" t="s">
        <v>21</v>
      </c>
      <c r="K12" s="5" t="s">
        <v>45</v>
      </c>
      <c r="L12" s="2" t="s">
        <v>14</v>
      </c>
      <c r="M12" s="4">
        <f t="shared" si="3"/>
        <v>8880900</v>
      </c>
      <c r="N12" s="4">
        <f t="shared" si="4"/>
        <v>8880900</v>
      </c>
      <c r="O12" s="2" t="s">
        <v>22</v>
      </c>
      <c r="P12" s="2" t="s">
        <v>15</v>
      </c>
      <c r="Q12" s="14"/>
      <c r="R12" s="26" t="s">
        <v>25</v>
      </c>
      <c r="S12" s="32"/>
      <c r="T12" s="32"/>
      <c r="U12" s="32"/>
      <c r="V12" s="31"/>
    </row>
    <row r="13" spans="1:22" s="15" customFormat="1" ht="55.5" customHeight="1">
      <c r="A13" s="41">
        <v>9</v>
      </c>
      <c r="B13" s="28" t="s">
        <v>40</v>
      </c>
      <c r="C13" s="19" t="s">
        <v>32</v>
      </c>
      <c r="D13" s="29">
        <v>2046.24</v>
      </c>
      <c r="E13" s="7">
        <f t="shared" si="2"/>
        <v>2864.7359999999999</v>
      </c>
      <c r="F13" s="13">
        <v>500</v>
      </c>
      <c r="G13" s="10" t="s">
        <v>17</v>
      </c>
      <c r="H13" s="1" t="s">
        <v>19</v>
      </c>
      <c r="I13" s="2" t="s">
        <v>20</v>
      </c>
      <c r="J13" s="2" t="s">
        <v>21</v>
      </c>
      <c r="K13" s="5" t="s">
        <v>45</v>
      </c>
      <c r="L13" s="2" t="s">
        <v>14</v>
      </c>
      <c r="M13" s="4">
        <f t="shared" si="3"/>
        <v>1432368</v>
      </c>
      <c r="N13" s="4">
        <f t="shared" si="4"/>
        <v>1432368</v>
      </c>
      <c r="O13" s="2" t="s">
        <v>22</v>
      </c>
      <c r="P13" s="2" t="s">
        <v>15</v>
      </c>
      <c r="Q13" s="14"/>
      <c r="R13" s="26" t="s">
        <v>25</v>
      </c>
      <c r="S13" s="32"/>
      <c r="T13" s="32"/>
      <c r="U13" s="32"/>
      <c r="V13" s="31"/>
    </row>
    <row r="14" spans="1:22" s="15" customFormat="1" ht="34.5" customHeight="1">
      <c r="A14" s="41">
        <v>10</v>
      </c>
      <c r="B14" s="28" t="s">
        <v>40</v>
      </c>
      <c r="C14" s="19" t="s">
        <v>33</v>
      </c>
      <c r="D14" s="29">
        <v>13630</v>
      </c>
      <c r="E14" s="7">
        <f t="shared" si="2"/>
        <v>19082</v>
      </c>
      <c r="F14" s="13">
        <v>200</v>
      </c>
      <c r="G14" s="10" t="s">
        <v>18</v>
      </c>
      <c r="H14" s="1" t="s">
        <v>19</v>
      </c>
      <c r="I14" s="2" t="s">
        <v>20</v>
      </c>
      <c r="J14" s="2" t="s">
        <v>21</v>
      </c>
      <c r="K14" s="5" t="s">
        <v>45</v>
      </c>
      <c r="L14" s="2" t="s">
        <v>14</v>
      </c>
      <c r="M14" s="4">
        <f t="shared" si="3"/>
        <v>3816400</v>
      </c>
      <c r="N14" s="4">
        <f t="shared" si="4"/>
        <v>3816400</v>
      </c>
      <c r="O14" s="2" t="s">
        <v>22</v>
      </c>
      <c r="P14" s="2" t="s">
        <v>15</v>
      </c>
      <c r="Q14" s="14"/>
      <c r="R14" s="26" t="s">
        <v>27</v>
      </c>
      <c r="S14" s="32"/>
      <c r="T14" s="32"/>
      <c r="U14" s="32"/>
      <c r="V14" s="31"/>
    </row>
    <row r="15" spans="1:22" ht="30" customHeight="1">
      <c r="A15" s="41">
        <v>11</v>
      </c>
      <c r="B15" s="28" t="s">
        <v>40</v>
      </c>
      <c r="C15" s="20" t="s">
        <v>42</v>
      </c>
      <c r="D15" s="30">
        <v>2818.8</v>
      </c>
      <c r="E15" s="7">
        <v>3100</v>
      </c>
      <c r="F15" s="23">
        <v>25</v>
      </c>
      <c r="G15" s="24" t="s">
        <v>44</v>
      </c>
      <c r="H15" s="1" t="s">
        <v>19</v>
      </c>
      <c r="I15" s="2" t="s">
        <v>20</v>
      </c>
      <c r="J15" s="2" t="s">
        <v>21</v>
      </c>
      <c r="K15" s="5" t="s">
        <v>45</v>
      </c>
      <c r="L15" s="2" t="s">
        <v>14</v>
      </c>
      <c r="M15" s="4">
        <f t="shared" si="3"/>
        <v>77500</v>
      </c>
      <c r="N15" s="4">
        <f t="shared" si="4"/>
        <v>77500</v>
      </c>
      <c r="O15" s="2" t="s">
        <v>22</v>
      </c>
      <c r="P15" s="2" t="s">
        <v>15</v>
      </c>
      <c r="Q15" s="14"/>
      <c r="R15" s="27" t="s">
        <v>28</v>
      </c>
      <c r="S15" s="32"/>
      <c r="T15" s="32"/>
      <c r="U15" s="32"/>
      <c r="V15" s="32"/>
    </row>
    <row r="16" spans="1:22" ht="31.5" customHeight="1">
      <c r="A16" s="41">
        <v>12</v>
      </c>
      <c r="B16" s="28" t="s">
        <v>40</v>
      </c>
      <c r="C16" s="20" t="s">
        <v>43</v>
      </c>
      <c r="D16" s="30">
        <v>96280</v>
      </c>
      <c r="E16" s="7">
        <v>100000</v>
      </c>
      <c r="F16" s="23">
        <v>150</v>
      </c>
      <c r="G16" s="25" t="s">
        <v>44</v>
      </c>
      <c r="H16" s="1" t="s">
        <v>19</v>
      </c>
      <c r="I16" s="2" t="s">
        <v>20</v>
      </c>
      <c r="J16" s="2" t="s">
        <v>21</v>
      </c>
      <c r="K16" s="5" t="s">
        <v>45</v>
      </c>
      <c r="L16" s="2" t="s">
        <v>14</v>
      </c>
      <c r="M16" s="4">
        <f t="shared" si="3"/>
        <v>15000000</v>
      </c>
      <c r="N16" s="4">
        <f t="shared" si="4"/>
        <v>15000000</v>
      </c>
      <c r="O16" s="2" t="s">
        <v>22</v>
      </c>
      <c r="P16" s="2" t="s">
        <v>15</v>
      </c>
      <c r="Q16" s="14"/>
      <c r="R16" s="27" t="s">
        <v>28</v>
      </c>
      <c r="S16" s="32"/>
      <c r="T16" s="32"/>
      <c r="U16" s="32"/>
      <c r="V16" s="32"/>
    </row>
    <row r="17" spans="1:22" ht="31.5" customHeight="1">
      <c r="A17" s="41">
        <v>13</v>
      </c>
      <c r="B17" s="28"/>
      <c r="C17" s="20" t="s">
        <v>57</v>
      </c>
      <c r="D17" s="30"/>
      <c r="E17" s="7"/>
      <c r="F17" s="23">
        <v>5700</v>
      </c>
      <c r="G17" s="25" t="s">
        <v>17</v>
      </c>
      <c r="H17" s="1"/>
      <c r="I17" s="2"/>
      <c r="J17" s="2"/>
      <c r="K17" s="5"/>
      <c r="L17" s="2"/>
      <c r="M17" s="4"/>
      <c r="N17" s="4"/>
      <c r="O17" s="2"/>
      <c r="P17" s="2"/>
      <c r="Q17" s="14"/>
      <c r="R17" s="27"/>
      <c r="S17" s="32"/>
      <c r="T17" s="32"/>
      <c r="U17" s="32"/>
      <c r="V17" s="32"/>
    </row>
    <row r="18" spans="1:22" ht="21" customHeight="1">
      <c r="A18" s="32"/>
      <c r="B18" s="32"/>
      <c r="C18" s="32" t="s">
        <v>29</v>
      </c>
      <c r="D18" s="32"/>
      <c r="E18" s="32"/>
      <c r="F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</row>
    <row r="19" spans="1:22">
      <c r="B19" s="12"/>
      <c r="C19" s="12"/>
      <c r="D19" s="12"/>
      <c r="E19" s="12"/>
      <c r="F19" s="12"/>
      <c r="G19" s="17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22">
      <c r="B20" s="12"/>
      <c r="C20" s="12"/>
      <c r="D20" s="12"/>
      <c r="E20" s="12"/>
      <c r="F20" s="12"/>
      <c r="G20" s="17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22">
      <c r="B21" s="12"/>
      <c r="C21" s="44"/>
      <c r="D21" s="45"/>
      <c r="E21" s="12"/>
      <c r="F21" s="12"/>
      <c r="G21" s="17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22">
      <c r="B22" s="12"/>
      <c r="C22" s="46" t="s">
        <v>54</v>
      </c>
      <c r="D22" s="44"/>
      <c r="E22" s="12"/>
      <c r="F22" s="12"/>
      <c r="G22" s="17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22">
      <c r="B23" s="12"/>
      <c r="C23" s="46" t="s">
        <v>55</v>
      </c>
      <c r="D23" s="44"/>
      <c r="E23" s="12"/>
      <c r="F23" s="12"/>
      <c r="G23" s="17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22">
      <c r="B24" s="12"/>
      <c r="C24" s="44"/>
      <c r="D24" s="44"/>
      <c r="E24" s="12"/>
      <c r="F24" s="12"/>
      <c r="G24" s="17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22">
      <c r="B25" s="12"/>
      <c r="C25" s="44"/>
      <c r="D25" s="45"/>
      <c r="E25" s="12"/>
      <c r="F25" s="12"/>
      <c r="G25" s="17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22">
      <c r="B26" s="12"/>
      <c r="C26" s="12"/>
      <c r="D26" s="12"/>
      <c r="E26" s="12"/>
      <c r="F26" s="12"/>
      <c r="G26" s="17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22">
      <c r="B27" s="12"/>
      <c r="C27" s="12"/>
      <c r="D27" s="12"/>
      <c r="E27" s="12"/>
      <c r="F27" s="12"/>
      <c r="G27" s="17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22">
      <c r="B28" s="12"/>
      <c r="C28" s="12"/>
      <c r="D28" s="12"/>
      <c r="E28" s="12"/>
      <c r="F28" s="12"/>
      <c r="G28" s="17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22">
      <c r="B29" s="12"/>
      <c r="C29" s="12"/>
      <c r="D29" s="12"/>
      <c r="E29" s="12"/>
      <c r="F29" s="12"/>
      <c r="G29" s="17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22">
      <c r="B30" s="12"/>
      <c r="C30" s="12"/>
      <c r="D30" s="12"/>
      <c r="E30" s="12"/>
      <c r="F30" s="12"/>
      <c r="G30" s="17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22">
      <c r="B31" s="12"/>
      <c r="C31" s="12"/>
      <c r="D31" s="12"/>
      <c r="E31" s="12"/>
      <c r="F31" s="12"/>
      <c r="G31" s="17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22">
      <c r="B32" s="12"/>
      <c r="C32" s="12"/>
      <c r="D32" s="12"/>
      <c r="E32" s="12"/>
      <c r="F32" s="12"/>
      <c r="G32" s="17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2:18">
      <c r="B33" s="12"/>
      <c r="C33" s="12"/>
      <c r="D33" s="12"/>
      <c r="E33" s="12"/>
      <c r="F33" s="12"/>
      <c r="G33" s="17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2:18">
      <c r="B34" s="12"/>
      <c r="C34" s="12"/>
      <c r="D34" s="12"/>
      <c r="E34" s="12"/>
      <c r="F34" s="12"/>
      <c r="G34" s="17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2:18">
      <c r="B35" s="12"/>
      <c r="C35" s="12"/>
      <c r="D35" s="12"/>
      <c r="E35" s="12"/>
      <c r="F35" s="12"/>
      <c r="G35" s="17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2:18">
      <c r="B36" s="12"/>
      <c r="C36" s="12"/>
      <c r="D36" s="12"/>
      <c r="E36" s="12"/>
      <c r="F36" s="12"/>
      <c r="G36" s="17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spans="2:18">
      <c r="B37" s="12"/>
      <c r="C37" s="12"/>
      <c r="D37" s="12"/>
      <c r="E37" s="12"/>
      <c r="F37" s="12"/>
      <c r="G37" s="17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</row>
    <row r="38" spans="2:18">
      <c r="B38" s="12"/>
      <c r="C38" s="12"/>
      <c r="D38" s="12"/>
      <c r="E38" s="12"/>
      <c r="F38" s="12"/>
      <c r="G38" s="17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2:18">
      <c r="B39" s="12"/>
      <c r="C39" s="12"/>
      <c r="D39" s="12"/>
      <c r="E39" s="12"/>
      <c r="F39" s="12"/>
      <c r="G39" s="17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2:18">
      <c r="B40" s="12"/>
      <c r="C40" s="12"/>
      <c r="D40" s="12"/>
      <c r="E40" s="12"/>
      <c r="F40" s="12"/>
      <c r="G40" s="17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1" spans="2:18">
      <c r="B41" s="12"/>
      <c r="C41" s="12"/>
      <c r="D41" s="12"/>
      <c r="E41" s="12"/>
      <c r="F41" s="12"/>
      <c r="G41" s="17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</row>
    <row r="42" spans="2:18">
      <c r="B42" s="12"/>
      <c r="C42" s="12"/>
      <c r="D42" s="12"/>
      <c r="E42" s="12"/>
      <c r="F42" s="12"/>
      <c r="G42" s="17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</row>
    <row r="43" spans="2:18">
      <c r="B43" s="12"/>
      <c r="C43" s="12"/>
      <c r="D43" s="12"/>
      <c r="E43" s="12"/>
      <c r="F43" s="12"/>
      <c r="G43" s="17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</row>
    <row r="44" spans="2:18">
      <c r="B44" s="12"/>
      <c r="C44" s="12"/>
      <c r="D44" s="12"/>
      <c r="E44" s="12"/>
      <c r="F44" s="12"/>
      <c r="G44" s="17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</row>
    <row r="45" spans="2:18">
      <c r="B45" s="12"/>
      <c r="C45" s="12"/>
      <c r="D45" s="12"/>
      <c r="E45" s="12"/>
      <c r="F45" s="12"/>
      <c r="G45" s="17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2:18">
      <c r="B46" s="12"/>
      <c r="C46" s="12"/>
      <c r="D46" s="12"/>
      <c r="E46" s="12"/>
      <c r="F46" s="12"/>
      <c r="G46" s="17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</row>
    <row r="47" spans="2:18">
      <c r="B47" s="12"/>
      <c r="C47" s="12"/>
      <c r="D47" s="12"/>
      <c r="E47" s="12"/>
      <c r="F47" s="12"/>
      <c r="G47" s="17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</row>
    <row r="48" spans="2:18">
      <c r="B48" s="12"/>
      <c r="C48" s="12"/>
      <c r="D48" s="12"/>
      <c r="E48" s="12"/>
      <c r="F48" s="12"/>
      <c r="G48" s="17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</row>
    <row r="49" spans="2:18">
      <c r="B49" s="12"/>
      <c r="C49" s="12"/>
      <c r="D49" s="12"/>
      <c r="E49" s="12"/>
      <c r="F49" s="12"/>
      <c r="G49" s="17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</row>
    <row r="50" spans="2:18">
      <c r="B50" s="12"/>
      <c r="C50" s="12"/>
      <c r="D50" s="12"/>
      <c r="E50" s="12"/>
      <c r="F50" s="12"/>
      <c r="G50" s="17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2:18">
      <c r="B51" s="12"/>
      <c r="C51" s="12"/>
      <c r="D51" s="12"/>
      <c r="E51" s="12"/>
      <c r="F51" s="12"/>
      <c r="G51" s="17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</row>
    <row r="52" spans="2:18">
      <c r="B52" s="12"/>
      <c r="C52" s="12"/>
      <c r="D52" s="12"/>
      <c r="E52" s="12"/>
      <c r="F52" s="12"/>
      <c r="G52" s="17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</row>
    <row r="53" spans="2:18">
      <c r="B53" s="12"/>
      <c r="C53" s="12"/>
      <c r="D53" s="12"/>
      <c r="E53" s="12"/>
      <c r="F53" s="12"/>
      <c r="G53" s="17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</row>
    <row r="54" spans="2:18">
      <c r="B54" s="12"/>
      <c r="C54" s="12"/>
      <c r="D54" s="12"/>
      <c r="E54" s="12"/>
      <c r="F54" s="12"/>
      <c r="G54" s="17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2:18">
      <c r="B55" s="12"/>
      <c r="C55" s="12"/>
      <c r="D55" s="12"/>
      <c r="E55" s="12"/>
      <c r="F55" s="12"/>
      <c r="G55" s="17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2:18">
      <c r="B56" s="12"/>
      <c r="C56" s="12"/>
      <c r="D56" s="12"/>
      <c r="E56" s="12"/>
      <c r="F56" s="12"/>
      <c r="G56" s="17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2:18">
      <c r="B57" s="12"/>
      <c r="C57" s="12"/>
      <c r="D57" s="12"/>
      <c r="E57" s="12"/>
      <c r="F57" s="12"/>
      <c r="G57" s="17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</row>
    <row r="58" spans="2:18">
      <c r="B58" s="12"/>
      <c r="C58" s="12"/>
      <c r="D58" s="12"/>
      <c r="E58" s="12"/>
      <c r="F58" s="12"/>
      <c r="G58" s="17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2:18">
      <c r="B59" s="12"/>
      <c r="C59" s="12"/>
      <c r="D59" s="12"/>
      <c r="E59" s="12"/>
      <c r="F59" s="12"/>
      <c r="G59" s="17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2:18">
      <c r="B60" s="12"/>
      <c r="C60" s="12"/>
      <c r="D60" s="12"/>
      <c r="E60" s="12"/>
      <c r="F60" s="12"/>
      <c r="G60" s="17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</row>
    <row r="61" spans="2:18">
      <c r="B61" s="12"/>
      <c r="C61" s="12"/>
      <c r="D61" s="12"/>
      <c r="E61" s="12"/>
      <c r="F61" s="12"/>
      <c r="G61" s="17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</row>
    <row r="62" spans="2:18">
      <c r="B62" s="12"/>
      <c r="C62" s="12"/>
      <c r="D62" s="12"/>
      <c r="E62" s="12"/>
      <c r="F62" s="12"/>
      <c r="G62" s="17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</row>
    <row r="63" spans="2:18">
      <c r="B63" s="12"/>
      <c r="C63" s="12"/>
      <c r="D63" s="12"/>
      <c r="E63" s="12"/>
      <c r="F63" s="12"/>
      <c r="G63" s="17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</row>
    <row r="64" spans="2:18">
      <c r="B64" s="12"/>
      <c r="C64" s="12"/>
      <c r="D64" s="12"/>
      <c r="E64" s="12"/>
      <c r="F64" s="12"/>
      <c r="G64" s="17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</row>
    <row r="65" spans="2:18">
      <c r="B65" s="12"/>
      <c r="C65" s="12"/>
      <c r="D65" s="12"/>
      <c r="E65" s="12"/>
      <c r="F65" s="12"/>
      <c r="G65" s="17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</row>
    <row r="66" spans="2:18">
      <c r="B66" s="12"/>
      <c r="C66" s="12"/>
      <c r="D66" s="12"/>
      <c r="E66" s="12"/>
      <c r="F66" s="12"/>
      <c r="G66" s="17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</row>
    <row r="67" spans="2:18">
      <c r="B67" s="12"/>
      <c r="C67" s="12"/>
      <c r="D67" s="12"/>
      <c r="E67" s="12"/>
      <c r="F67" s="12"/>
      <c r="G67" s="17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</row>
    <row r="68" spans="2:18">
      <c r="B68" s="12"/>
      <c r="C68" s="12"/>
      <c r="D68" s="12"/>
      <c r="E68" s="12"/>
      <c r="F68" s="12"/>
      <c r="G68" s="17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</row>
    <row r="69" spans="2:18">
      <c r="B69" s="12"/>
      <c r="C69" s="12"/>
      <c r="D69" s="12"/>
      <c r="E69" s="12"/>
      <c r="F69" s="12"/>
      <c r="G69" s="17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</row>
    <row r="70" spans="2:18">
      <c r="B70" s="12"/>
      <c r="C70" s="12"/>
      <c r="D70" s="12"/>
      <c r="E70" s="12"/>
      <c r="F70" s="12"/>
      <c r="G70" s="17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</row>
    <row r="71" spans="2:18">
      <c r="B71" s="12"/>
      <c r="C71" s="12"/>
      <c r="D71" s="12"/>
      <c r="E71" s="12"/>
      <c r="F71" s="12"/>
      <c r="G71" s="17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</row>
    <row r="72" spans="2:18">
      <c r="B72" s="12"/>
      <c r="C72" s="12"/>
      <c r="D72" s="12"/>
      <c r="E72" s="12"/>
      <c r="F72" s="12"/>
      <c r="G72" s="17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</row>
    <row r="73" spans="2:18">
      <c r="B73" s="12"/>
      <c r="C73" s="12"/>
      <c r="D73" s="12"/>
      <c r="E73" s="12"/>
      <c r="F73" s="12"/>
      <c r="G73" s="17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</row>
    <row r="74" spans="2:18">
      <c r="B74" s="12"/>
      <c r="C74" s="12"/>
      <c r="D74" s="12"/>
      <c r="E74" s="12"/>
      <c r="F74" s="12"/>
      <c r="G74" s="17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</row>
    <row r="75" spans="2:18">
      <c r="B75" s="12"/>
      <c r="C75" s="12"/>
      <c r="D75" s="12"/>
      <c r="E75" s="12"/>
      <c r="F75" s="12"/>
      <c r="G75" s="17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2:18">
      <c r="B76" s="12"/>
      <c r="C76" s="12"/>
      <c r="D76" s="12"/>
      <c r="E76" s="12"/>
      <c r="F76" s="12"/>
      <c r="G76" s="17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</row>
    <row r="77" spans="2:18">
      <c r="B77" s="12"/>
      <c r="C77" s="12"/>
      <c r="D77" s="12"/>
      <c r="E77" s="12"/>
      <c r="F77" s="12"/>
      <c r="G77" s="17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</row>
    <row r="78" spans="2:18">
      <c r="B78" s="12"/>
      <c r="C78" s="12"/>
      <c r="D78" s="12"/>
      <c r="E78" s="12"/>
      <c r="F78" s="12"/>
      <c r="G78" s="17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</row>
    <row r="79" spans="2:18">
      <c r="B79" s="12"/>
      <c r="C79" s="12"/>
      <c r="D79" s="12"/>
      <c r="E79" s="12"/>
      <c r="F79" s="12"/>
      <c r="G79" s="17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</row>
    <row r="80" spans="2:18">
      <c r="B80" s="12"/>
      <c r="C80" s="12"/>
      <c r="D80" s="12"/>
      <c r="E80" s="12"/>
      <c r="F80" s="12"/>
      <c r="G80" s="17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</row>
    <row r="81" spans="2:18">
      <c r="B81" s="12"/>
      <c r="C81" s="12"/>
      <c r="D81" s="12"/>
      <c r="E81" s="12"/>
      <c r="F81" s="12"/>
      <c r="G81" s="17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</row>
    <row r="82" spans="2:18">
      <c r="B82" s="12"/>
      <c r="C82" s="12"/>
      <c r="D82" s="12"/>
      <c r="E82" s="12"/>
      <c r="F82" s="12"/>
      <c r="G82" s="17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</row>
    <row r="83" spans="2:18">
      <c r="B83" s="12"/>
      <c r="C83" s="12"/>
      <c r="D83" s="12"/>
      <c r="E83" s="12"/>
      <c r="F83" s="12"/>
      <c r="G83" s="17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</row>
    <row r="84" spans="2:18">
      <c r="B84" s="12"/>
      <c r="C84" s="12"/>
      <c r="D84" s="12"/>
      <c r="E84" s="12"/>
      <c r="F84" s="12"/>
      <c r="G84" s="17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</row>
    <row r="85" spans="2:18">
      <c r="B85" s="12"/>
      <c r="C85" s="12"/>
      <c r="D85" s="12"/>
      <c r="E85" s="12"/>
      <c r="F85" s="12"/>
      <c r="G85" s="17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</row>
    <row r="86" spans="2:18">
      <c r="B86" s="12"/>
      <c r="C86" s="12"/>
      <c r="D86" s="12"/>
      <c r="E86" s="12"/>
      <c r="F86" s="12"/>
      <c r="G86" s="17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</row>
    <row r="87" spans="2:18">
      <c r="B87" s="12"/>
      <c r="C87" s="12"/>
      <c r="D87" s="12"/>
      <c r="E87" s="12"/>
      <c r="F87" s="12"/>
      <c r="G87" s="17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</row>
    <row r="88" spans="2:18">
      <c r="B88" s="12"/>
      <c r="C88" s="12"/>
      <c r="D88" s="12"/>
      <c r="E88" s="12"/>
      <c r="F88" s="12"/>
      <c r="G88" s="17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</row>
    <row r="89" spans="2:18">
      <c r="B89" s="12"/>
      <c r="C89" s="12"/>
      <c r="D89" s="12"/>
      <c r="E89" s="12"/>
      <c r="F89" s="12"/>
      <c r="G89" s="17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</row>
    <row r="90" spans="2:18">
      <c r="B90" s="12"/>
      <c r="C90" s="12"/>
      <c r="D90" s="12"/>
      <c r="E90" s="12"/>
      <c r="F90" s="12"/>
      <c r="G90" s="17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</row>
    <row r="91" spans="2:18">
      <c r="B91" s="12"/>
      <c r="C91" s="12"/>
      <c r="D91" s="12"/>
      <c r="E91" s="12"/>
      <c r="F91" s="12"/>
      <c r="G91" s="17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</row>
    <row r="92" spans="2:18">
      <c r="B92" s="12"/>
      <c r="C92" s="12"/>
      <c r="D92" s="12"/>
      <c r="E92" s="12"/>
      <c r="F92" s="12"/>
      <c r="G92" s="17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</row>
    <row r="93" spans="2:18">
      <c r="B93" s="12"/>
      <c r="C93" s="12"/>
      <c r="D93" s="12"/>
      <c r="E93" s="12"/>
      <c r="F93" s="12"/>
      <c r="G93" s="17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</row>
    <row r="94" spans="2:18">
      <c r="B94" s="12"/>
      <c r="C94" s="12"/>
      <c r="D94" s="12"/>
      <c r="E94" s="12"/>
      <c r="F94" s="12"/>
      <c r="G94" s="17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</row>
    <row r="95" spans="2:18">
      <c r="B95" s="12"/>
      <c r="C95" s="12"/>
      <c r="D95" s="12"/>
      <c r="E95" s="12"/>
      <c r="F95" s="12"/>
      <c r="G95" s="17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</row>
    <row r="96" spans="2:18">
      <c r="B96" s="12"/>
      <c r="C96" s="12"/>
      <c r="D96" s="12"/>
      <c r="E96" s="12"/>
      <c r="F96" s="12"/>
      <c r="G96" s="17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</row>
    <row r="97" spans="2:18">
      <c r="B97" s="12"/>
      <c r="C97" s="12"/>
      <c r="D97" s="12"/>
      <c r="E97" s="12"/>
      <c r="F97" s="12"/>
      <c r="G97" s="17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</row>
    <row r="98" spans="2:18">
      <c r="B98" s="12"/>
      <c r="C98" s="12"/>
      <c r="D98" s="12"/>
      <c r="E98" s="12"/>
      <c r="F98" s="12"/>
      <c r="G98" s="17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</row>
    <row r="99" spans="2:18">
      <c r="B99" s="12"/>
      <c r="C99" s="12"/>
      <c r="D99" s="12"/>
      <c r="E99" s="12"/>
      <c r="F99" s="12"/>
      <c r="G99" s="17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</row>
    <row r="100" spans="2:18">
      <c r="B100" s="12"/>
      <c r="C100" s="12"/>
      <c r="D100" s="12"/>
      <c r="E100" s="12"/>
      <c r="F100" s="12"/>
      <c r="G100" s="17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</row>
    <row r="101" spans="2:18">
      <c r="B101" s="12"/>
      <c r="C101" s="12"/>
      <c r="D101" s="12"/>
      <c r="E101" s="12"/>
      <c r="F101" s="12"/>
      <c r="G101" s="17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</row>
    <row r="102" spans="2:18">
      <c r="B102" s="12"/>
      <c r="C102" s="12"/>
      <c r="D102" s="12"/>
      <c r="E102" s="12"/>
      <c r="F102" s="12"/>
      <c r="G102" s="17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</row>
    <row r="103" spans="2:18">
      <c r="B103" s="12"/>
      <c r="C103" s="12"/>
      <c r="D103" s="12"/>
      <c r="E103" s="12"/>
      <c r="F103" s="12"/>
      <c r="G103" s="17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</row>
    <row r="104" spans="2:18">
      <c r="B104" s="12"/>
      <c r="C104" s="12"/>
      <c r="D104" s="12"/>
      <c r="E104" s="12"/>
      <c r="F104" s="12"/>
      <c r="G104" s="17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</row>
    <row r="105" spans="2:18">
      <c r="B105" s="12"/>
      <c r="C105" s="12"/>
      <c r="D105" s="12"/>
      <c r="E105" s="12"/>
      <c r="F105" s="12"/>
      <c r="G105" s="17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</row>
    <row r="106" spans="2:18">
      <c r="B106" s="12"/>
      <c r="C106" s="12"/>
      <c r="D106" s="12"/>
      <c r="E106" s="12"/>
      <c r="F106" s="12"/>
      <c r="G106" s="17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</row>
    <row r="107" spans="2:18">
      <c r="B107" s="12"/>
      <c r="C107" s="12"/>
      <c r="D107" s="12"/>
      <c r="E107" s="12"/>
      <c r="F107" s="12"/>
      <c r="G107" s="17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</row>
    <row r="108" spans="2:18">
      <c r="B108" s="12"/>
      <c r="C108" s="12"/>
      <c r="D108" s="12"/>
      <c r="E108" s="12"/>
      <c r="F108" s="12"/>
      <c r="G108" s="17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</row>
    <row r="109" spans="2:18">
      <c r="B109" s="12"/>
      <c r="C109" s="12"/>
      <c r="D109" s="12"/>
      <c r="E109" s="12"/>
      <c r="F109" s="12"/>
      <c r="G109" s="17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</row>
    <row r="110" spans="2:18">
      <c r="B110" s="12"/>
      <c r="C110" s="12"/>
      <c r="D110" s="12"/>
      <c r="E110" s="12"/>
      <c r="F110" s="12"/>
      <c r="G110" s="17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</row>
    <row r="111" spans="2:18">
      <c r="B111" s="12"/>
      <c r="C111" s="12"/>
      <c r="D111" s="12"/>
      <c r="E111" s="12"/>
      <c r="F111" s="12"/>
      <c r="G111" s="17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</row>
    <row r="112" spans="2:18">
      <c r="B112" s="12"/>
      <c r="C112" s="12"/>
      <c r="D112" s="12"/>
      <c r="E112" s="12"/>
      <c r="F112" s="12"/>
      <c r="G112" s="17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</row>
    <row r="113" spans="2:18">
      <c r="B113" s="12"/>
      <c r="C113" s="12"/>
      <c r="D113" s="12"/>
      <c r="E113" s="12"/>
      <c r="F113" s="12"/>
      <c r="G113" s="17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</row>
    <row r="114" spans="2:18">
      <c r="B114" s="12"/>
      <c r="C114" s="12"/>
      <c r="D114" s="12"/>
      <c r="E114" s="12"/>
      <c r="F114" s="12"/>
      <c r="G114" s="17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</row>
    <row r="115" spans="2:18">
      <c r="B115" s="12"/>
      <c r="C115" s="12"/>
      <c r="D115" s="12"/>
      <c r="E115" s="12"/>
      <c r="F115" s="12"/>
      <c r="G115" s="17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</row>
    <row r="116" spans="2:18">
      <c r="B116" s="12"/>
      <c r="C116" s="12"/>
      <c r="D116" s="12"/>
      <c r="E116" s="12"/>
      <c r="F116" s="12"/>
      <c r="G116" s="17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</row>
    <row r="117" spans="2:18">
      <c r="B117" s="12"/>
      <c r="C117" s="12"/>
      <c r="D117" s="12"/>
      <c r="E117" s="12"/>
      <c r="F117" s="12"/>
      <c r="G117" s="17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</row>
    <row r="118" spans="2:18">
      <c r="B118" s="12"/>
      <c r="C118" s="12"/>
      <c r="D118" s="12"/>
      <c r="E118" s="12"/>
      <c r="F118" s="12"/>
      <c r="G118" s="17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</row>
    <row r="119" spans="2:18">
      <c r="B119" s="12"/>
      <c r="C119" s="12"/>
      <c r="D119" s="12"/>
      <c r="E119" s="12"/>
      <c r="F119" s="12"/>
      <c r="G119" s="17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</row>
    <row r="120" spans="2:18">
      <c r="B120" s="12"/>
      <c r="C120" s="12"/>
      <c r="D120" s="12"/>
      <c r="E120" s="12"/>
      <c r="F120" s="12"/>
      <c r="G120" s="17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</row>
    <row r="121" spans="2:18">
      <c r="B121" s="12"/>
      <c r="C121" s="12"/>
      <c r="D121" s="12"/>
      <c r="E121" s="12"/>
      <c r="F121" s="12"/>
      <c r="G121" s="17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</row>
    <row r="122" spans="2:18">
      <c r="B122" s="12"/>
      <c r="C122" s="12"/>
      <c r="D122" s="12"/>
      <c r="E122" s="12"/>
      <c r="F122" s="12"/>
      <c r="G122" s="17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</row>
    <row r="123" spans="2:18">
      <c r="B123" s="12"/>
      <c r="C123" s="12"/>
      <c r="D123" s="12"/>
      <c r="E123" s="12"/>
      <c r="F123" s="12"/>
      <c r="G123" s="17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</row>
    <row r="124" spans="2:18">
      <c r="B124" s="12"/>
      <c r="C124" s="12"/>
      <c r="D124" s="12"/>
      <c r="E124" s="12"/>
      <c r="F124" s="12"/>
      <c r="G124" s="17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</row>
    <row r="125" spans="2:18">
      <c r="B125" s="12"/>
      <c r="C125" s="12"/>
      <c r="D125" s="12"/>
      <c r="E125" s="12"/>
      <c r="F125" s="12"/>
      <c r="G125" s="17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</row>
    <row r="126" spans="2:18">
      <c r="B126" s="12"/>
      <c r="C126" s="12"/>
      <c r="D126" s="12"/>
      <c r="E126" s="12"/>
      <c r="F126" s="12"/>
      <c r="G126" s="17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</row>
    <row r="127" spans="2:18">
      <c r="B127" s="12"/>
      <c r="C127" s="12"/>
      <c r="D127" s="12"/>
      <c r="E127" s="12"/>
      <c r="F127" s="12"/>
      <c r="G127" s="17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</row>
    <row r="128" spans="2:18">
      <c r="B128" s="12"/>
      <c r="C128" s="12"/>
      <c r="D128" s="12"/>
      <c r="E128" s="12"/>
      <c r="F128" s="12"/>
      <c r="G128" s="17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</row>
    <row r="129" spans="2:18">
      <c r="B129" s="12"/>
      <c r="C129" s="12"/>
      <c r="D129" s="12"/>
      <c r="E129" s="12"/>
      <c r="F129" s="12"/>
      <c r="G129" s="17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</row>
    <row r="130" spans="2:18">
      <c r="B130" s="12"/>
      <c r="C130" s="12"/>
      <c r="D130" s="12"/>
      <c r="E130" s="12"/>
      <c r="F130" s="12"/>
      <c r="G130" s="17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</row>
    <row r="131" spans="2:18">
      <c r="B131" s="12"/>
      <c r="C131" s="12"/>
      <c r="D131" s="12"/>
      <c r="E131" s="12"/>
      <c r="F131" s="12"/>
      <c r="G131" s="17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</row>
    <row r="132" spans="2:18">
      <c r="B132" s="12"/>
      <c r="C132" s="12"/>
      <c r="D132" s="12"/>
      <c r="E132" s="12"/>
      <c r="F132" s="12"/>
      <c r="G132" s="17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</row>
    <row r="133" spans="2:18">
      <c r="B133" s="12"/>
      <c r="C133" s="12"/>
      <c r="D133" s="12"/>
      <c r="E133" s="12"/>
      <c r="F133" s="12"/>
      <c r="G133" s="17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</row>
    <row r="134" spans="2:18">
      <c r="B134" s="12"/>
      <c r="C134" s="12"/>
      <c r="D134" s="12"/>
      <c r="E134" s="12"/>
      <c r="F134" s="12"/>
      <c r="G134" s="17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</row>
    <row r="135" spans="2:18">
      <c r="B135" s="12"/>
      <c r="C135" s="12"/>
      <c r="D135" s="12"/>
      <c r="E135" s="12"/>
      <c r="F135" s="12"/>
      <c r="G135" s="17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</row>
    <row r="136" spans="2:18">
      <c r="B136" s="12"/>
      <c r="C136" s="12"/>
      <c r="D136" s="12"/>
      <c r="E136" s="12"/>
      <c r="F136" s="12"/>
      <c r="G136" s="17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</row>
    <row r="137" spans="2:18">
      <c r="B137" s="12"/>
      <c r="C137" s="12"/>
      <c r="D137" s="12"/>
      <c r="E137" s="12"/>
      <c r="F137" s="12"/>
      <c r="G137" s="17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</row>
    <row r="138" spans="2:18">
      <c r="B138" s="12"/>
      <c r="C138" s="12"/>
      <c r="D138" s="12"/>
      <c r="E138" s="12"/>
      <c r="F138" s="12"/>
      <c r="G138" s="17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</row>
    <row r="139" spans="2:18">
      <c r="B139" s="12"/>
      <c r="C139" s="12"/>
      <c r="D139" s="12"/>
      <c r="E139" s="12"/>
      <c r="F139" s="12"/>
      <c r="G139" s="17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</row>
    <row r="140" spans="2:18">
      <c r="B140" s="12"/>
      <c r="C140" s="12"/>
      <c r="D140" s="12"/>
      <c r="E140" s="12"/>
      <c r="F140" s="12"/>
      <c r="G140" s="17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</row>
    <row r="141" spans="2:18">
      <c r="B141" s="12"/>
      <c r="C141" s="12"/>
      <c r="D141" s="12"/>
      <c r="E141" s="12"/>
      <c r="F141" s="12"/>
      <c r="G141" s="17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</row>
    <row r="142" spans="2:18">
      <c r="B142" s="12"/>
      <c r="C142" s="12"/>
      <c r="D142" s="12"/>
      <c r="E142" s="12"/>
      <c r="F142" s="12"/>
      <c r="G142" s="17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</row>
    <row r="143" spans="2:18">
      <c r="B143" s="12"/>
      <c r="C143" s="12"/>
      <c r="D143" s="12"/>
      <c r="E143" s="12"/>
      <c r="F143" s="12"/>
      <c r="G143" s="17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</row>
    <row r="144" spans="2:18">
      <c r="B144" s="12"/>
      <c r="C144" s="12"/>
      <c r="D144" s="12"/>
      <c r="E144" s="12"/>
      <c r="F144" s="12"/>
      <c r="G144" s="17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</row>
    <row r="145" spans="2:18">
      <c r="B145" s="12"/>
      <c r="C145" s="12"/>
      <c r="D145" s="12"/>
      <c r="E145" s="12"/>
      <c r="F145" s="12"/>
      <c r="G145" s="17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</row>
  </sheetData>
  <protectedRanges>
    <protectedRange sqref="O5:P5 Q5:Q7 O7:P7 O8:Q17" name="Rango1_1_1_4"/>
    <protectedRange sqref="O6:P6" name="Rango1_1_1_3_1"/>
  </protectedRange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PLIEGO ASEO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2015-12-31T16:40:40Z</cp:lastPrinted>
  <dcterms:created xsi:type="dcterms:W3CDTF">2015-10-28T20:01:33Z</dcterms:created>
  <dcterms:modified xsi:type="dcterms:W3CDTF">2016-01-07T22:44:01Z</dcterms:modified>
</cp:coreProperties>
</file>